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5 预算版\ENG\JB5-10\"/>
    </mc:Choice>
  </mc:AlternateContent>
  <xr:revisionPtr revIDLastSave="0" documentId="13_ncr:1_{68070569-F955-460F-90CA-A5E33BEF10A6}" xr6:coauthVersionLast="36" xr6:coauthVersionMax="36" xr10:uidLastSave="{00000000-0000-0000-0000-000000000000}"/>
  <bookViews>
    <workbookView xWindow="4005" yWindow="105" windowWidth="14955" windowHeight="10905" tabRatio="884" firstSheet="1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'2025-01'!$A$1:$M$25</definedName>
    <definedName name="_xlnm.Print_Titles" localSheetId="0">'2025-01'!$2:$2</definedName>
  </definedNames>
  <calcPr calcId="191029"/>
</workbook>
</file>

<file path=xl/calcChain.xml><?xml version="1.0" encoding="utf-8"?>
<calcChain xmlns="http://schemas.openxmlformats.org/spreadsheetml/2006/main">
  <c r="M14" i="28" l="1"/>
  <c r="L14" i="28"/>
  <c r="K14" i="28"/>
  <c r="M14" i="27"/>
  <c r="L14" i="27"/>
  <c r="K14" i="27"/>
  <c r="M14" i="26"/>
  <c r="L14" i="26"/>
  <c r="K14" i="26"/>
  <c r="M14" i="25"/>
  <c r="L14" i="25"/>
  <c r="K14" i="25"/>
  <c r="M14" i="24"/>
  <c r="L14" i="24"/>
  <c r="K14" i="24"/>
  <c r="M14" i="23"/>
  <c r="L14" i="23"/>
  <c r="K14" i="23"/>
  <c r="M14" i="22"/>
  <c r="L14" i="22"/>
  <c r="K14" i="22"/>
  <c r="M14" i="21"/>
  <c r="L14" i="21"/>
  <c r="K14" i="21"/>
  <c r="M14" i="20"/>
  <c r="L14" i="20"/>
  <c r="K14" i="20"/>
  <c r="M14" i="19"/>
  <c r="L14" i="19"/>
  <c r="K14" i="19"/>
  <c r="M14" i="18"/>
  <c r="L14" i="18"/>
  <c r="K14" i="18"/>
  <c r="M14" i="17" l="1"/>
  <c r="L14" i="17"/>
  <c r="K14" i="17"/>
</calcChain>
</file>

<file path=xl/sharedStrings.xml><?xml version="1.0" encoding="utf-8"?>
<sst xmlns="http://schemas.openxmlformats.org/spreadsheetml/2006/main" count="720" uniqueCount="71">
  <si>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</si>
  <si>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</si>
  <si>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</si>
  <si>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</si>
  <si>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</si>
  <si>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</si>
  <si>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</si>
  <si>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</si>
  <si>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</si>
  <si>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</si>
  <si>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收入管理</t>
    <phoneticPr fontId="2" type="noConversion"/>
  </si>
  <si>
    <t>安全管理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</si>
  <si>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</si>
  <si>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</si>
  <si>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</si>
  <si>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利润管理</t>
    <phoneticPr fontId="2" type="noConversion"/>
  </si>
  <si>
    <t>品质管理</t>
    <phoneticPr fontId="2" type="noConversion"/>
  </si>
  <si>
    <t>结果管理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</si>
  <si>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</si>
  <si>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</si>
  <si>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</si>
  <si>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</si>
  <si>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</si>
  <si>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</si>
  <si>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</si>
  <si>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</si>
  <si>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</si>
  <si>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</si>
  <si>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</si>
  <si>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零事故发生</t>
    <phoneticPr fontId="2" type="noConversion"/>
  </si>
  <si>
    <t>品质管理总分</t>
    <phoneticPr fontId="2" type="noConversion"/>
  </si>
  <si>
    <t>酒店总利润</t>
    <phoneticPr fontId="2" type="noConversion"/>
  </si>
  <si>
    <t>酒店总收入</t>
    <phoneticPr fontId="2" type="noConversion"/>
  </si>
  <si>
    <t>能源成本较预算</t>
    <phoneticPr fontId="2" type="noConversion"/>
  </si>
  <si>
    <t>工程维修物资采购较预算</t>
    <phoneticPr fontId="2" type="noConversion"/>
  </si>
  <si>
    <t>各部门报修完成率</t>
    <phoneticPr fontId="2" type="noConversion"/>
  </si>
  <si>
    <t>各机房（配电房、水泵房、锅炉房按要求进行巡查执行率</t>
    <phoneticPr fontId="2" type="noConversion"/>
  </si>
  <si>
    <t>部门管理指标</t>
    <phoneticPr fontId="2" type="noConversion"/>
  </si>
  <si>
    <t>部门培训计划完成率</t>
    <phoneticPr fontId="2" type="noConversion"/>
  </si>
  <si>
    <r>
      <t xml:space="preserve">执行率公式（%）：实际巡查/计划巡查*100%
衡量标准（如下）：
</t>
    </r>
    <r>
      <rPr>
        <sz val="10"/>
        <rFont val="等线"/>
        <family val="3"/>
        <charset val="134"/>
        <scheme val="minor"/>
      </rPr>
      <t>*11.5分=执行率＞100%
*10分=执行率=100%
*0分=执行率＜100%</t>
    </r>
    <phoneticPr fontId="2" type="noConversion"/>
  </si>
  <si>
    <t>外包维保项完成率</t>
    <phoneticPr fontId="2" type="noConversion"/>
  </si>
  <si>
    <r>
      <t xml:space="preserve">执行率公式（%）：实际培训小时数/计划培训小时数*100%
衡量标准（如下）：
</t>
    </r>
    <r>
      <rPr>
        <sz val="10"/>
        <rFont val="等线"/>
        <family val="3"/>
        <charset val="134"/>
        <scheme val="minor"/>
      </rPr>
      <t>*5.75分=执行率＞100%
*5分=执行率=100%
*0分=执行率＜100%</t>
    </r>
    <phoneticPr fontId="2" type="noConversion"/>
  </si>
  <si>
    <t>效率管控</t>
    <phoneticPr fontId="2" type="noConversion"/>
  </si>
  <si>
    <t>1月工作结果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</si>
  <si>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*5.75分=120%≤完成率＜130%
*5.5分=110%≤完成率＜120%
*5.25分=100%＜完成率＜110%
*5分=95%≤完成率≤100%
*4.75分=90%≤完成率＜95%
*4.5分=80%≤完成率＜90%
*0分=完成率＜80%（不可抗因素除外）</t>
    </r>
    <phoneticPr fontId="2" type="noConversion"/>
  </si>
  <si>
    <r>
      <t>完成率公式（%）：实际费用/计划费用*100%
衡量标准（如下）：</t>
    </r>
    <r>
      <rPr>
        <sz val="10"/>
        <rFont val="等线"/>
        <family val="3"/>
        <charset val="134"/>
        <scheme val="minor"/>
      </rPr>
      <t xml:space="preserve">
*11.5分=80%≤完成率＜90%
*11分=90%≤完成率＜95%
*10.5分=95%≤完成率＜100%
*10分=100%≤完成率＜105%
*9.5分=105%≤完成率＜110%
*9分=110%≤完成率＜120%
*8.5分=120%≤完成率＜130%
*0分=完成率≥130%</t>
    </r>
    <phoneticPr fontId="2" type="noConversion"/>
  </si>
  <si>
    <r>
      <t xml:space="preserve">完成率公式（%）：实际费用/计划费用*100%
衡量标准（如下）：
</t>
    </r>
    <r>
      <rPr>
        <sz val="10"/>
        <rFont val="等线"/>
        <family val="3"/>
        <charset val="134"/>
        <scheme val="minor"/>
      </rPr>
      <t>*11.5分=完成率＜80%
*11分=80%≤完成率＜90%
*10.5分=90%≤完成率＜100%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</si>
  <si>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t>95%</t>
    <phoneticPr fontId="2" type="noConversion"/>
  </si>
  <si>
    <t>成本管控(20%)</t>
    <phoneticPr fontId="2" type="noConversion"/>
  </si>
  <si>
    <t>质量管理(20%)</t>
    <phoneticPr fontId="2" type="noConversion"/>
  </si>
  <si>
    <r>
      <t xml:space="preserve">OTA客评分数核算=(携程+美团+飞猪)/3
衡量标准（如下）：
</t>
    </r>
    <r>
      <rPr>
        <sz val="10"/>
        <color theme="1"/>
        <rFont val="等线"/>
        <family val="3"/>
        <charset val="134"/>
        <scheme val="minor"/>
      </rPr>
      <t>*11.5分=平均分＞4.80
*11分=4.78＜客评分≤4.80
*10.5分=4.76＜客评分≤4.78
*10分=4.75≤客评分≤4.76
*9.5分=4.73≤客评分＜4.75
*9分=4.60≤客评分＜4.73
*0分=客评分＜4.60</t>
    </r>
    <phoneticPr fontId="2" type="noConversion"/>
  </si>
  <si>
    <t>100%</t>
    <phoneticPr fontId="2" type="noConversion"/>
  </si>
  <si>
    <t>0次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</si>
  <si>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 xml:space="preserve">*5.75分=完成率＞100%
*5分=完成率=100%
*4分=80%≤完成率＜100%                                               *0分=完成率＜80%                                     </t>
    </r>
    <phoneticPr fontId="2" type="noConversion"/>
  </si>
  <si>
    <r>
      <t xml:space="preserve">完成率公式（%）：实际维修/计划维修*100%
衡量标准（如下）：
</t>
    </r>
    <r>
      <rPr>
        <sz val="10"/>
        <rFont val="等线"/>
        <family val="3"/>
        <charset val="134"/>
        <scheme val="minor"/>
      </rPr>
      <t>*17.25分=完成率≥100%
*15分=90%≤完成率＜100%                                              *13分=80%≤完成率＜90%
*0分=完成率＜80%</t>
    </r>
    <phoneticPr fontId="2" type="noConversion"/>
  </si>
  <si>
    <t>1次/班次</t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</si>
  <si>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*1.15=130%＜完成率
*1.1=120%＜完成率≤130%
*1.05=100%＜完成率≤120%
*1分=95%≤完成率≤100%
*0.9分=70%≤完成率＜95%
*0分=完成率＜70%</t>
    </r>
    <phoneticPr fontId="2" type="noConversion"/>
  </si>
  <si>
    <r>
      <t>完成率公式（%）：实际完成/计划完成*100%
衡量标准（如下）：</t>
    </r>
    <r>
      <rPr>
        <sz val="10"/>
        <color theme="1"/>
        <rFont val="等线"/>
        <family val="3"/>
        <charset val="134"/>
        <scheme val="minor"/>
      </rPr>
      <t xml:space="preserve">
*21.85分=130%＜完成率
21.5=120%＜完成率≤130%
*21分=110%＜完成率≤120%
*20分=100%＜完成率≤110%
*19分=95%≤完成率≤100%
*18分=90%≤完成率＜95%
*17分=85%≤完成率＜90%
*16分=80%≤完成率＜85%
*0分=完成率＜80%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</si>
  <si>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*11.5分=规避三次事故
*11分=规避两次事故
*10.5=规避一次事故
*10分=零事故
*0分=发生一次事故</t>
    </r>
    <phoneticPr fontId="2" type="noConversion"/>
  </si>
  <si>
    <t>2025年-1月绩效考核评价表-工程部门（5-6级）</t>
    <phoneticPr fontId="2" type="noConversion"/>
  </si>
  <si>
    <t>2025年-2月绩效考核评价表-工程部门（5-6级）</t>
    <phoneticPr fontId="2" type="noConversion"/>
  </si>
  <si>
    <t>2025年-3月绩效考核评价表-工程部门（5-6级）</t>
    <phoneticPr fontId="2" type="noConversion"/>
  </si>
  <si>
    <t>2025年-4月绩效考核评价表-工程部门（5-6级）</t>
    <phoneticPr fontId="2" type="noConversion"/>
  </si>
  <si>
    <t>2025年-5月绩效考核评价表-工程部门（5-6级）</t>
    <phoneticPr fontId="2" type="noConversion"/>
  </si>
  <si>
    <t>2025年-6月绩效考核评价表-工程部门（5-6级）</t>
    <phoneticPr fontId="2" type="noConversion"/>
  </si>
  <si>
    <t>2025年-7月绩效考核评价表-工程部门（5-6级）</t>
    <phoneticPr fontId="2" type="noConversion"/>
  </si>
  <si>
    <t>2025年-8月绩效考核评价表-工程部门（5-6级）</t>
    <phoneticPr fontId="2" type="noConversion"/>
  </si>
  <si>
    <t>2025年-9月绩效考核评价表-工程部门（5-6级）</t>
    <phoneticPr fontId="2" type="noConversion"/>
  </si>
  <si>
    <t>2025年-10月绩效考核评价表-工程部门（5-6级）</t>
    <phoneticPr fontId="2" type="noConversion"/>
  </si>
  <si>
    <t>2025年-11月绩效考核评价表-工程部门（5-6级）</t>
    <phoneticPr fontId="2" type="noConversion"/>
  </si>
  <si>
    <t>2025年-12月绩效考核评价表-工程部门（5-6级）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</si>
</sst>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4">
    <xf numFmtId="0" fontId="0" fillId="0" borderId="0" xfId="0"/>
    <xf numFmtId="0" fontId="3" fillId="2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177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0" fontId="7" fillId="2" borderId="2" xfId="0" applyNumberFormat="1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9" fontId="7" fillId="2" borderId="4" xfId="0" applyNumberFormat="1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center" wrapText="1"/>
    </xf>
    <xf numFmtId="9" fontId="7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2106F1B-1428-4BB7-AD68-8E27D6CB2CDB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D081673-0304-41E2-814F-7044736C8E0E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91850B3-B385-4FAC-B94F-878570CDCDEC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9648109-CA4A-442E-9CBD-B118D0B7864D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4D97419-4A43-4A26-A7D3-D26263B2F3CD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37D0B11-F742-468D-87C3-170B2D233F45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BDE72E5-A5F1-40BD-BC90-2444434EB8BF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897640D-2687-44F3-A1D8-881F592AABFF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73212CF-84D8-411B-B720-D68893178CDC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E127C05-FC65-40BB-B829-7DFB65F8E650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5110C0D-BBB2-41D6-A844-2474C977963D}"/>
            </a:ext>
          </a:extLst>
        </xdr:cNvPr>
        <xdr:cNvCxnSpPr/>
      </xdr:nvCxnSpPr>
      <xdr:spPr>
        <a:xfrm>
          <a:off x="1761066" y="19418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zoomScaleNormal="100" zoomScaleSheetLayoutView="112" workbookViewId="0">
      <selection sqref="A1:XFD1048576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59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11">
        <v>1</v>
      </c>
      <c r="B3" s="48" t="s">
        <v>25</v>
      </c>
      <c r="C3" s="51">
        <v>0.4</v>
      </c>
      <c r="D3" s="11" t="s">
        <v>10</v>
      </c>
      <c r="E3" s="12">
        <v>0.01</v>
      </c>
      <c r="F3" s="11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11">
        <v>2</v>
      </c>
      <c r="B4" s="49"/>
      <c r="C4" s="52"/>
      <c r="D4" s="11" t="s">
        <v>15</v>
      </c>
      <c r="E4" s="12">
        <v>0.19</v>
      </c>
      <c r="F4" s="11" t="s">
        <v>31</v>
      </c>
      <c r="G4" s="41" t="s">
        <v>57</v>
      </c>
      <c r="H4" s="13"/>
      <c r="I4" s="14" t="s">
        <v>51</v>
      </c>
      <c r="J4" s="11"/>
      <c r="K4" s="16"/>
      <c r="L4" s="16"/>
      <c r="M4" s="16"/>
    </row>
    <row r="5" spans="1:13" ht="91.5" customHeight="1" x14ac:dyDescent="0.2">
      <c r="A5" s="42">
        <v>3</v>
      </c>
      <c r="B5" s="49"/>
      <c r="C5" s="52"/>
      <c r="D5" s="11" t="s">
        <v>11</v>
      </c>
      <c r="E5" s="12">
        <v>0.1</v>
      </c>
      <c r="F5" s="11" t="s">
        <v>29</v>
      </c>
      <c r="G5" s="41" t="s">
        <v>58</v>
      </c>
      <c r="H5" s="13"/>
      <c r="I5" s="17" t="s">
        <v>52</v>
      </c>
      <c r="J5" s="11"/>
      <c r="K5" s="16"/>
      <c r="L5" s="16"/>
      <c r="M5" s="16"/>
    </row>
    <row r="6" spans="1:13" ht="126" customHeight="1" x14ac:dyDescent="0.2">
      <c r="A6" s="42">
        <v>4</v>
      </c>
      <c r="B6" s="50"/>
      <c r="C6" s="53"/>
      <c r="D6" s="11" t="s">
        <v>16</v>
      </c>
      <c r="E6" s="12">
        <v>0.1</v>
      </c>
      <c r="F6" s="11" t="s">
        <v>30</v>
      </c>
      <c r="G6" s="4" t="s">
        <v>50</v>
      </c>
      <c r="H6" s="13"/>
      <c r="I6" s="17">
        <v>4.75</v>
      </c>
      <c r="J6" s="11"/>
      <c r="K6" s="16"/>
      <c r="L6" s="16"/>
      <c r="M6" s="16"/>
    </row>
    <row r="7" spans="1:13" ht="150" customHeight="1" x14ac:dyDescent="0.2">
      <c r="A7" s="42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2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2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2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2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2">
        <v>10</v>
      </c>
      <c r="B12" s="49"/>
      <c r="C12" s="52"/>
      <c r="D12" s="21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2">
        <v>11</v>
      </c>
      <c r="B13" s="49"/>
      <c r="C13" s="52"/>
      <c r="D13" s="11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23" t="s">
        <v>18</v>
      </c>
      <c r="G15" s="24"/>
      <c r="H15" s="25" t="s">
        <v>27</v>
      </c>
      <c r="I15" s="24"/>
      <c r="J15" s="25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23" t="s">
        <v>22</v>
      </c>
      <c r="G16" s="25"/>
      <c r="H16" s="25" t="s">
        <v>23</v>
      </c>
      <c r="I16" s="24"/>
      <c r="J16" s="25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20:K20"/>
    <mergeCell ref="K15:M15"/>
    <mergeCell ref="A15:B15"/>
    <mergeCell ref="C15:E15"/>
    <mergeCell ref="A16:B16"/>
    <mergeCell ref="C16:E16"/>
    <mergeCell ref="K16:M16"/>
    <mergeCell ref="B3:B6"/>
    <mergeCell ref="C3:C6"/>
    <mergeCell ref="A1:M1"/>
    <mergeCell ref="A14:J14"/>
    <mergeCell ref="D7:D8"/>
    <mergeCell ref="C7:C13"/>
    <mergeCell ref="B7:B13"/>
    <mergeCell ref="D9:D11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6395-F076-4F89-AB8A-658B2BAD861D}">
  <dimension ref="A1:N25"/>
  <sheetViews>
    <sheetView workbookViewId="0">
      <selection activeCell="F5" sqref="F5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65A3A-1E8E-4245-BB3B-CEE32E72E09A}">
  <dimension ref="A1:N25"/>
  <sheetViews>
    <sheetView workbookViewId="0">
      <selection activeCell="G4" sqref="G4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9840A-10F0-4493-B76B-58FF5445730B}">
  <dimension ref="A1:N25"/>
  <sheetViews>
    <sheetView workbookViewId="0">
      <selection activeCell="A2" sqref="A2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1994-09F7-4D76-82A6-C68C589E8A79}">
  <dimension ref="A1:N25"/>
  <sheetViews>
    <sheetView workbookViewId="0">
      <selection activeCell="G4" sqref="G4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1194B-B524-41D5-A67F-3563FC292F28}">
  <dimension ref="A1:N25"/>
  <sheetViews>
    <sheetView workbookViewId="0">
      <selection activeCell="G4" sqref="G4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0113-8463-4C8F-9D78-CF4005831D05}">
  <dimension ref="A1:N25"/>
  <sheetViews>
    <sheetView workbookViewId="0">
      <selection sqref="A1:XFD1048576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0C402-341A-4A60-893E-D857AA9578FB}">
  <dimension ref="A1:N25"/>
  <sheetViews>
    <sheetView workbookViewId="0">
      <selection sqref="A1:XFD1048576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AF2D-67D9-45E2-BD8F-B154EFA576B8}">
  <dimension ref="A1:N25"/>
  <sheetViews>
    <sheetView workbookViewId="0">
      <selection sqref="A1:XFD1048576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F0D50-6A5E-4609-9D73-1A1D3DBB2D88}">
  <dimension ref="A1:N25"/>
  <sheetViews>
    <sheetView workbookViewId="0">
      <selection activeCell="A2" sqref="A1:XFD1048576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E45AC-3EEB-4063-B50A-5632FE9F63FF}">
  <dimension ref="A1:N25"/>
  <sheetViews>
    <sheetView workbookViewId="0">
      <selection activeCell="G5" sqref="G5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69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70B0B-2613-4E36-85DE-42D72AC27DB4}">
  <dimension ref="A1:N25"/>
  <sheetViews>
    <sheetView tabSelected="1" workbookViewId="0">
      <selection activeCell="G4" sqref="G4"/>
    </sheetView>
  </sheetViews>
  <sheetFormatPr defaultColWidth="9" defaultRowHeight="12.75" x14ac:dyDescent="0.2"/>
  <cols>
    <col min="1" max="1" width="6.5" style="6" customWidth="1"/>
    <col min="2" max="2" width="12.875" style="6" customWidth="1"/>
    <col min="3" max="5" width="9.5" style="6" customWidth="1"/>
    <col min="6" max="6" width="15.75" style="6" customWidth="1"/>
    <col min="7" max="7" width="37.25" style="40" customWidth="1"/>
    <col min="8" max="8" width="21.875" style="30" customWidth="1"/>
    <col min="9" max="9" width="17" style="30" customWidth="1"/>
    <col min="10" max="10" width="17.25" style="30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4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 x14ac:dyDescent="0.2">
      <c r="A3" s="45">
        <v>1</v>
      </c>
      <c r="B3" s="48" t="s">
        <v>25</v>
      </c>
      <c r="C3" s="51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 x14ac:dyDescent="0.2">
      <c r="A4" s="45">
        <v>2</v>
      </c>
      <c r="B4" s="49"/>
      <c r="C4" s="52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 x14ac:dyDescent="0.2">
      <c r="A5" s="45">
        <v>3</v>
      </c>
      <c r="B5" s="49"/>
      <c r="C5" s="52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 x14ac:dyDescent="0.2">
      <c r="A6" s="45">
        <v>4</v>
      </c>
      <c r="B6" s="50"/>
      <c r="C6" s="53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 x14ac:dyDescent="0.2">
      <c r="A7" s="45">
        <v>5</v>
      </c>
      <c r="B7" s="49" t="s">
        <v>37</v>
      </c>
      <c r="C7" s="52">
        <v>0.6</v>
      </c>
      <c r="D7" s="58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 x14ac:dyDescent="0.2">
      <c r="A8" s="45">
        <v>6</v>
      </c>
      <c r="B8" s="49"/>
      <c r="C8" s="52"/>
      <c r="D8" s="58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 x14ac:dyDescent="0.2">
      <c r="A9" s="45">
        <v>7</v>
      </c>
      <c r="B9" s="49"/>
      <c r="C9" s="52"/>
      <c r="D9" s="48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 x14ac:dyDescent="0.2">
      <c r="A10" s="45">
        <v>8</v>
      </c>
      <c r="B10" s="49"/>
      <c r="C10" s="52"/>
      <c r="D10" s="49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 x14ac:dyDescent="0.2">
      <c r="A11" s="45">
        <v>9</v>
      </c>
      <c r="B11" s="49"/>
      <c r="C11" s="52"/>
      <c r="D11" s="50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 x14ac:dyDescent="0.2">
      <c r="A12" s="45">
        <v>10</v>
      </c>
      <c r="B12" s="49"/>
      <c r="C12" s="52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 x14ac:dyDescent="0.2">
      <c r="A13" s="45">
        <v>11</v>
      </c>
      <c r="B13" s="49"/>
      <c r="C13" s="52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 x14ac:dyDescent="0.2">
      <c r="A14" s="55" t="s">
        <v>8</v>
      </c>
      <c r="B14" s="56"/>
      <c r="C14" s="56"/>
      <c r="D14" s="56"/>
      <c r="E14" s="56"/>
      <c r="F14" s="56"/>
      <c r="G14" s="56"/>
      <c r="H14" s="56"/>
      <c r="I14" s="56"/>
      <c r="J14" s="57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 x14ac:dyDescent="0.2">
      <c r="A15" s="61" t="s">
        <v>19</v>
      </c>
      <c r="B15" s="61"/>
      <c r="C15" s="62"/>
      <c r="D15" s="62"/>
      <c r="E15" s="62"/>
      <c r="F15" s="47" t="s">
        <v>18</v>
      </c>
      <c r="G15" s="24"/>
      <c r="H15" s="46" t="s">
        <v>27</v>
      </c>
      <c r="I15" s="24"/>
      <c r="J15" s="46" t="s">
        <v>20</v>
      </c>
      <c r="K15" s="60"/>
      <c r="L15" s="60"/>
      <c r="M15" s="60"/>
    </row>
    <row r="16" spans="1:13" ht="36" customHeight="1" x14ac:dyDescent="0.2">
      <c r="A16" s="61" t="s">
        <v>21</v>
      </c>
      <c r="B16" s="61"/>
      <c r="C16" s="62"/>
      <c r="D16" s="62"/>
      <c r="E16" s="62"/>
      <c r="F16" s="47" t="s">
        <v>22</v>
      </c>
      <c r="G16" s="46"/>
      <c r="H16" s="46" t="s">
        <v>23</v>
      </c>
      <c r="I16" s="24"/>
      <c r="J16" s="46"/>
      <c r="K16" s="63"/>
      <c r="L16" s="63"/>
      <c r="M16" s="63"/>
    </row>
    <row r="19" spans="1:14" s="29" customFormat="1" x14ac:dyDescent="0.2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 x14ac:dyDescent="0.2">
      <c r="A20" s="59" t="s">
        <v>24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7"/>
      <c r="M20" s="27"/>
      <c r="N20" s="30"/>
    </row>
    <row r="21" spans="1:14" x14ac:dyDescent="0.2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 x14ac:dyDescent="0.2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 x14ac:dyDescent="0.2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 x14ac:dyDescent="0.2">
      <c r="G24" s="6"/>
      <c r="K24" s="30"/>
      <c r="N24" s="30"/>
    </row>
    <row r="25" spans="1:14" s="39" customFormat="1" x14ac:dyDescent="0.2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honeticPr fontId="1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2025-12-22T06:02:13Z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